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горизонтально'!$I$85</definedName>
    <definedName name="allow_energy">'Время горизонтально'!$F$85</definedName>
    <definedName name="calc_with">'Время горизонтально'!$E$85</definedName>
    <definedName name="energy">'Время горизонтально'!$AA$4</definedName>
    <definedName name="group">'Время горизонтально'!$B$5</definedName>
    <definedName name="interval">'Время горизонтально'!$D$85</definedName>
    <definedName name="is_group">'Время горизонтально'!$G$85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0" i="1"/>
  <c r="W30" i="1"/>
  <c r="X30" i="1"/>
  <c r="Y30" i="1"/>
  <c r="Z30" i="1"/>
  <c r="K30" i="1"/>
  <c r="L30" i="1"/>
  <c r="M30" i="1"/>
  <c r="N30" i="1"/>
  <c r="O30" i="1"/>
  <c r="P30" i="1"/>
  <c r="Q30" i="1"/>
  <c r="R30" i="1"/>
  <c r="S30" i="1"/>
  <c r="T30" i="1"/>
  <c r="U30" i="1"/>
  <c r="V30" i="1"/>
  <c r="D30" i="1"/>
  <c r="E30" i="1"/>
  <c r="F30" i="1"/>
  <c r="G30" i="1"/>
  <c r="H30" i="1"/>
  <c r="I30" i="1"/>
  <c r="J30" i="1"/>
  <c r="C30" i="1"/>
</calcChain>
</file>

<file path=xl/sharedStrings.xml><?xml version="1.0" encoding="utf-8"?>
<sst xmlns="http://schemas.openxmlformats.org/spreadsheetml/2006/main" count="140" uniqueCount="63">
  <si>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</si>
  <si>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</si>
  <si>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</si>
  <si>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</si>
  <si>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</si>
  <si>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</si>
  <si>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</si>
  <si>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</si>
  <si>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</si>
  <si>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</si>
  <si>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</si>
  <si>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</si>
  <si>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</si>
  <si>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</si>
  <si>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</si>
  <si>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</si>
  <si>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</si>
  <si>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</si>
  <si>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</si>
  <si>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</si>
  <si>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</si>
  <si>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</si>
  <si>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</si>
  <si>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</si>
  <si>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</si>
  <si>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</si>
  <si>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</si>
  <si>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</si>
  <si>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</si>
  <si>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</si>
  <si>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</si>
  <si>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</si>
  <si>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</si>
  <si>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</si>
  <si>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</si>
  <si>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</si>
  <si>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</si>
  <si>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</si>
  <si>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</si>
  <si>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110 кВ Калинино</t>
  </si>
  <si>
    <t xml:space="preserve"> 0,4 Калинино ТСН 1 ао</t>
  </si>
  <si>
    <t xml:space="preserve"> 0,4 Калинино ТСН 2 ао</t>
  </si>
  <si>
    <t xml:space="preserve"> 10 Калинино Т 1 ап</t>
  </si>
  <si>
    <t xml:space="preserve"> 10 Калинино Т 2 ап</t>
  </si>
  <si>
    <t xml:space="preserve"> 10 Калинино-Вахнево 1 ао</t>
  </si>
  <si>
    <t xml:space="preserve"> 10 Калинино-Вахнево 2 ао</t>
  </si>
  <si>
    <t xml:space="preserve"> 10 Калинино-Курилово ао</t>
  </si>
  <si>
    <t xml:space="preserve"> 10 Калинино-Нигино ао</t>
  </si>
  <si>
    <t xml:space="preserve"> 10 Калинино-Теребаево ао</t>
  </si>
  <si>
    <t xml:space="preserve"> 10 Калинино-Шатенёво ао</t>
  </si>
  <si>
    <t xml:space="preserve"> 110 Калинино ОШСМВ ао RS</t>
  </si>
  <si>
    <t xml:space="preserve"> 110 Калинино ОШСМВ ап RS</t>
  </si>
  <si>
    <t xml:space="preserve"> 110 Калинино Т 1 ао RS</t>
  </si>
  <si>
    <t xml:space="preserve"> 110 Калинино Т 1 ап RS</t>
  </si>
  <si>
    <t xml:space="preserve"> 110 Калинино Т 2 ао RS</t>
  </si>
  <si>
    <t xml:space="preserve"> 110 Калинино Т 2 ап RS</t>
  </si>
  <si>
    <t xml:space="preserve"> 110 Калинино-Зеленцово ао RS</t>
  </si>
  <si>
    <t xml:space="preserve"> 110 Калинино-Зеленцово ап RS</t>
  </si>
  <si>
    <t xml:space="preserve"> 110 Калинино-Кич-городок ао RS</t>
  </si>
  <si>
    <t xml:space="preserve"> 110 Калинино-Кич-городок ап RS</t>
  </si>
  <si>
    <t xml:space="preserve"> 110 Калинино-Никольск ао RS</t>
  </si>
  <si>
    <t xml:space="preserve"> 110 Калинино-Никольск ап RS</t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</si>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</sst>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  <xf numFmtId="0" fontId="0" fillId="0" borderId="0" xfId="0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5"/>
  <sheetViews>
    <sheetView tabSelected="1" topLeftCell="B1" zoomScaleNormal="100" zoomScaleSheetLayoutView="100" workbookViewId="0">
      <selection activeCell="AC20" sqref="AC19:AC20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16.893750000000001</v>
      </c>
      <c r="D8" s="15">
        <v>16.743749999999999</v>
      </c>
      <c r="E8" s="15">
        <v>16.556249999999999</v>
      </c>
      <c r="F8" s="15">
        <v>16.743749999999999</v>
      </c>
      <c r="G8" s="15">
        <v>16.78125</v>
      </c>
      <c r="H8" s="15">
        <v>16.649999999999999</v>
      </c>
      <c r="I8" s="15">
        <v>16.256249999999998</v>
      </c>
      <c r="J8" s="15">
        <v>16.3125</v>
      </c>
      <c r="K8" s="15">
        <v>15.956249999999999</v>
      </c>
      <c r="L8" s="16">
        <v>15.65625</v>
      </c>
      <c r="M8" s="16">
        <v>15.956249999999999</v>
      </c>
      <c r="N8" s="16">
        <v>15.993749999999999</v>
      </c>
      <c r="O8" s="16">
        <v>17.0625</v>
      </c>
      <c r="P8" s="16">
        <v>16.2</v>
      </c>
      <c r="Q8" s="16">
        <v>16.331250000000001</v>
      </c>
      <c r="R8" s="16">
        <v>16.518750000000001</v>
      </c>
      <c r="S8" s="16">
        <v>18.018750000000001</v>
      </c>
      <c r="T8" s="16">
        <v>18.375</v>
      </c>
      <c r="U8" s="16">
        <v>18.168749999999999</v>
      </c>
      <c r="V8" s="16">
        <v>18.337500000000002</v>
      </c>
      <c r="W8" s="16">
        <v>18.431249999999999</v>
      </c>
      <c r="X8" s="16">
        <v>18.75</v>
      </c>
      <c r="Y8" s="16">
        <v>19.068749999999998</v>
      </c>
      <c r="Z8" s="55">
        <v>19.443749999999998</v>
      </c>
      <c r="AA8" s="23">
        <v>411.20625000000001</v>
      </c>
    </row>
    <row r="9" spans="1:27" x14ac:dyDescent="0.2">
      <c r="A9" s="7"/>
      <c r="B9" s="8" t="s">
        <v>41</v>
      </c>
      <c r="C9" s="14">
        <v>7.6125000000000007</v>
      </c>
      <c r="D9" s="15">
        <v>7.2937499999999993</v>
      </c>
      <c r="E9" s="15">
        <v>6.8625000000000007</v>
      </c>
      <c r="F9" s="15">
        <v>7.03125</v>
      </c>
      <c r="G9" s="15">
        <v>7.2750000000000004</v>
      </c>
      <c r="H9" s="15">
        <v>7.1062499999999993</v>
      </c>
      <c r="I9" s="15">
        <v>7.1812499999999995</v>
      </c>
      <c r="J9" s="15">
        <v>7.5187499999999998</v>
      </c>
      <c r="K9" s="15">
        <v>6.7125000000000004</v>
      </c>
      <c r="L9" s="16">
        <v>9.3187499999999996</v>
      </c>
      <c r="M9" s="16">
        <v>8.4</v>
      </c>
      <c r="N9" s="16">
        <v>8.9250000000000007</v>
      </c>
      <c r="O9" s="16">
        <v>10.55625</v>
      </c>
      <c r="P9" s="16">
        <v>8.9437499999999996</v>
      </c>
      <c r="Q9" s="16">
        <v>9.0374999999999996</v>
      </c>
      <c r="R9" s="16">
        <v>10.668749999999999</v>
      </c>
      <c r="S9" s="16">
        <v>10.93125</v>
      </c>
      <c r="T9" s="16">
        <v>11.15625</v>
      </c>
      <c r="U9" s="16">
        <v>12.618749999999999</v>
      </c>
      <c r="V9" s="16">
        <v>11.175000000000001</v>
      </c>
      <c r="W9" s="16">
        <v>11.137500000000001</v>
      </c>
      <c r="X9" s="16">
        <v>12.525</v>
      </c>
      <c r="Y9" s="16">
        <v>13.237500000000001</v>
      </c>
      <c r="Z9" s="55">
        <v>12.225000000000001</v>
      </c>
      <c r="AA9" s="65">
        <v>225.45000000000002</v>
      </c>
    </row>
    <row r="10" spans="1:27" x14ac:dyDescent="0.2">
      <c r="A10" s="7"/>
      <c r="B10" s="8" t="s">
        <v>42</v>
      </c>
      <c r="C10" s="14">
        <v>328.8</v>
      </c>
      <c r="D10" s="15">
        <v>316.8</v>
      </c>
      <c r="E10" s="15">
        <v>312</v>
      </c>
      <c r="F10" s="15">
        <v>328.8</v>
      </c>
      <c r="G10" s="15">
        <v>343.2</v>
      </c>
      <c r="H10" s="15">
        <v>432</v>
      </c>
      <c r="I10" s="15">
        <v>566.4</v>
      </c>
      <c r="J10" s="15">
        <v>585.6</v>
      </c>
      <c r="K10" s="15">
        <v>679.2</v>
      </c>
      <c r="L10" s="16">
        <v>633.6</v>
      </c>
      <c r="M10" s="16">
        <v>578.4</v>
      </c>
      <c r="N10" s="16">
        <v>578.4</v>
      </c>
      <c r="O10" s="16">
        <v>487.2</v>
      </c>
      <c r="P10" s="16">
        <v>580.80000000000007</v>
      </c>
      <c r="Q10" s="16">
        <v>537.6</v>
      </c>
      <c r="R10" s="16">
        <v>561.6</v>
      </c>
      <c r="S10" s="16">
        <v>595.20000000000005</v>
      </c>
      <c r="T10" s="16">
        <v>655.20000000000005</v>
      </c>
      <c r="U10" s="16">
        <v>631.20000000000005</v>
      </c>
      <c r="V10" s="16">
        <v>576</v>
      </c>
      <c r="W10" s="16">
        <v>520.79999999999995</v>
      </c>
      <c r="X10" s="16">
        <v>470.40000000000003</v>
      </c>
      <c r="Y10" s="16">
        <v>403.2</v>
      </c>
      <c r="Z10" s="55">
        <v>372</v>
      </c>
      <c r="AA10" s="65">
        <v>12074.400000000001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>
        <v>48.800000000000004</v>
      </c>
      <c r="D12" s="15">
        <v>42.4</v>
      </c>
      <c r="E12" s="15">
        <v>38.4</v>
      </c>
      <c r="F12" s="15">
        <v>40</v>
      </c>
      <c r="G12" s="15">
        <v>42.4</v>
      </c>
      <c r="H12" s="15">
        <v>67.2</v>
      </c>
      <c r="I12" s="15">
        <v>100</v>
      </c>
      <c r="J12" s="15">
        <v>103.2</v>
      </c>
      <c r="K12" s="15">
        <v>103.2</v>
      </c>
      <c r="L12" s="16">
        <v>55.2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640.80000000000007</v>
      </c>
    </row>
    <row r="13" spans="1:27" x14ac:dyDescent="0.2">
      <c r="A13" s="7"/>
      <c r="B13" s="8" t="s">
        <v>45</v>
      </c>
      <c r="C13" s="14">
        <v>95.2</v>
      </c>
      <c r="D13" s="15">
        <v>92.8</v>
      </c>
      <c r="E13" s="15">
        <v>90.4</v>
      </c>
      <c r="F13" s="15">
        <v>92.8</v>
      </c>
      <c r="G13" s="15">
        <v>100</v>
      </c>
      <c r="H13" s="15">
        <v>121.60000000000001</v>
      </c>
      <c r="I13" s="15">
        <v>159.20000000000002</v>
      </c>
      <c r="J13" s="15">
        <v>164.8</v>
      </c>
      <c r="K13" s="15">
        <v>164</v>
      </c>
      <c r="L13" s="16">
        <v>186.4</v>
      </c>
      <c r="M13" s="16">
        <v>219.20000000000002</v>
      </c>
      <c r="N13" s="16">
        <v>211.20000000000002</v>
      </c>
      <c r="O13" s="16">
        <v>206.4</v>
      </c>
      <c r="P13" s="16">
        <v>204.8</v>
      </c>
      <c r="Q13" s="16">
        <v>205.6</v>
      </c>
      <c r="R13" s="16">
        <v>228</v>
      </c>
      <c r="S13" s="16">
        <v>278.40000000000003</v>
      </c>
      <c r="T13" s="16">
        <v>300.8</v>
      </c>
      <c r="U13" s="16">
        <v>280.8</v>
      </c>
      <c r="V13" s="16">
        <v>256.8</v>
      </c>
      <c r="W13" s="16">
        <v>234.4</v>
      </c>
      <c r="X13" s="16">
        <v>210.4</v>
      </c>
      <c r="Y13" s="16">
        <v>172.8</v>
      </c>
      <c r="Z13" s="55">
        <v>156</v>
      </c>
      <c r="AA13" s="65">
        <v>4432.8000000000011</v>
      </c>
    </row>
    <row r="14" spans="1:27" x14ac:dyDescent="0.2">
      <c r="A14" s="7"/>
      <c r="B14" s="8" t="s">
        <v>46</v>
      </c>
      <c r="C14" s="14">
        <v>96.8</v>
      </c>
      <c r="D14" s="15">
        <v>96</v>
      </c>
      <c r="E14" s="15">
        <v>94.4</v>
      </c>
      <c r="F14" s="15">
        <v>98.4</v>
      </c>
      <c r="G14" s="15">
        <v>103.2</v>
      </c>
      <c r="H14" s="15">
        <v>116</v>
      </c>
      <c r="I14" s="15">
        <v>140</v>
      </c>
      <c r="J14" s="15">
        <v>142.4</v>
      </c>
      <c r="K14" s="15">
        <v>131.19999999999999</v>
      </c>
      <c r="L14" s="16">
        <v>120</v>
      </c>
      <c r="M14" s="16">
        <v>120</v>
      </c>
      <c r="N14" s="16">
        <v>115.2</v>
      </c>
      <c r="O14" s="16">
        <v>120</v>
      </c>
      <c r="P14" s="16">
        <v>107.2</v>
      </c>
      <c r="Q14" s="16">
        <v>112.8</v>
      </c>
      <c r="R14" s="16">
        <v>115.2</v>
      </c>
      <c r="S14" s="16">
        <v>136.80000000000001</v>
      </c>
      <c r="T14" s="16">
        <v>149.6</v>
      </c>
      <c r="U14" s="16">
        <v>151.20000000000002</v>
      </c>
      <c r="V14" s="16">
        <v>137.6</v>
      </c>
      <c r="W14" s="16">
        <v>132</v>
      </c>
      <c r="X14" s="16">
        <v>119.2</v>
      </c>
      <c r="Y14" s="16">
        <v>106.4</v>
      </c>
      <c r="Z14" s="55">
        <v>103.2</v>
      </c>
      <c r="AA14" s="65">
        <v>2864.7999999999993</v>
      </c>
    </row>
    <row r="15" spans="1:27" x14ac:dyDescent="0.2">
      <c r="A15" s="7"/>
      <c r="B15" s="8" t="s">
        <v>47</v>
      </c>
      <c r="C15" s="14">
        <v>52</v>
      </c>
      <c r="D15" s="15">
        <v>49.6</v>
      </c>
      <c r="E15" s="15">
        <v>51.2</v>
      </c>
      <c r="F15" s="15">
        <v>60</v>
      </c>
      <c r="G15" s="15">
        <v>59.2</v>
      </c>
      <c r="H15" s="15">
        <v>76</v>
      </c>
      <c r="I15" s="15">
        <v>100.8</v>
      </c>
      <c r="J15" s="15">
        <v>112.8</v>
      </c>
      <c r="K15" s="15">
        <v>166.4</v>
      </c>
      <c r="L15" s="16">
        <v>155.20000000000002</v>
      </c>
      <c r="M15" s="16">
        <v>144</v>
      </c>
      <c r="N15" s="16">
        <v>153.6</v>
      </c>
      <c r="O15" s="16">
        <v>117.60000000000001</v>
      </c>
      <c r="P15" s="16">
        <v>152</v>
      </c>
      <c r="Q15" s="16">
        <v>120</v>
      </c>
      <c r="R15" s="16">
        <v>133.6</v>
      </c>
      <c r="S15" s="16">
        <v>104</v>
      </c>
      <c r="T15" s="16">
        <v>126.4</v>
      </c>
      <c r="U15" s="16">
        <v>116</v>
      </c>
      <c r="V15" s="16">
        <v>106.4</v>
      </c>
      <c r="W15" s="16">
        <v>87.2</v>
      </c>
      <c r="X15" s="16">
        <v>78.400000000000006</v>
      </c>
      <c r="Y15" s="16">
        <v>70.400000000000006</v>
      </c>
      <c r="Z15" s="55">
        <v>61.6</v>
      </c>
      <c r="AA15" s="65">
        <v>2454.3999999999996</v>
      </c>
    </row>
    <row r="16" spans="1:27" x14ac:dyDescent="0.2">
      <c r="A16" s="7"/>
      <c r="B16" s="8" t="s">
        <v>48</v>
      </c>
      <c r="C16" s="14">
        <v>25.6</v>
      </c>
      <c r="D16" s="15">
        <v>24</v>
      </c>
      <c r="E16" s="15">
        <v>24.8</v>
      </c>
      <c r="F16" s="15">
        <v>25.6</v>
      </c>
      <c r="G16" s="15">
        <v>26.400000000000002</v>
      </c>
      <c r="H16" s="15">
        <v>36.800000000000004</v>
      </c>
      <c r="I16" s="15">
        <v>48.800000000000004</v>
      </c>
      <c r="J16" s="15">
        <v>40.800000000000004</v>
      </c>
      <c r="K16" s="15">
        <v>97.600000000000009</v>
      </c>
      <c r="L16" s="16">
        <v>91.2</v>
      </c>
      <c r="M16" s="16">
        <v>76.8</v>
      </c>
      <c r="N16" s="16">
        <v>82.4</v>
      </c>
      <c r="O16" s="16">
        <v>29.6</v>
      </c>
      <c r="P16" s="16">
        <v>97.600000000000009</v>
      </c>
      <c r="Q16" s="16">
        <v>76</v>
      </c>
      <c r="R16" s="16">
        <v>60</v>
      </c>
      <c r="S16" s="16">
        <v>48</v>
      </c>
      <c r="T16" s="16">
        <v>52.800000000000004</v>
      </c>
      <c r="U16" s="16">
        <v>62.4</v>
      </c>
      <c r="V16" s="16">
        <v>52</v>
      </c>
      <c r="W16" s="16">
        <v>49.6</v>
      </c>
      <c r="X16" s="16">
        <v>45.6</v>
      </c>
      <c r="Y16" s="16">
        <v>39.200000000000003</v>
      </c>
      <c r="Z16" s="55">
        <v>37.6</v>
      </c>
      <c r="AA16" s="65">
        <v>1251.1999999999998</v>
      </c>
    </row>
    <row r="17" spans="1:27" x14ac:dyDescent="0.2">
      <c r="A17" s="7"/>
      <c r="B17" s="8" t="s">
        <v>49</v>
      </c>
      <c r="C17" s="14">
        <v>11.200000000000001</v>
      </c>
      <c r="D17" s="15">
        <v>11.200000000000001</v>
      </c>
      <c r="E17" s="15">
        <v>12</v>
      </c>
      <c r="F17" s="15">
        <v>11.200000000000001</v>
      </c>
      <c r="G17" s="15">
        <v>11.200000000000001</v>
      </c>
      <c r="H17" s="15">
        <v>13.6</v>
      </c>
      <c r="I17" s="15">
        <v>16</v>
      </c>
      <c r="J17" s="15">
        <v>19.2</v>
      </c>
      <c r="K17" s="15">
        <v>16</v>
      </c>
      <c r="L17" s="16">
        <v>22.400000000000002</v>
      </c>
      <c r="M17" s="16">
        <v>14.4</v>
      </c>
      <c r="N17" s="16">
        <v>15.200000000000001</v>
      </c>
      <c r="O17" s="16">
        <v>12</v>
      </c>
      <c r="P17" s="16">
        <v>15.200000000000001</v>
      </c>
      <c r="Q17" s="16">
        <v>20.8</v>
      </c>
      <c r="R17" s="16">
        <v>23.2</v>
      </c>
      <c r="S17" s="16">
        <v>25.6</v>
      </c>
      <c r="T17" s="16">
        <v>21.6</v>
      </c>
      <c r="U17" s="16">
        <v>18.400000000000002</v>
      </c>
      <c r="V17" s="16">
        <v>17.600000000000001</v>
      </c>
      <c r="W17" s="16">
        <v>16</v>
      </c>
      <c r="X17" s="16">
        <v>14.4</v>
      </c>
      <c r="Y17" s="16">
        <v>12.8</v>
      </c>
      <c r="Z17" s="55">
        <v>12.8</v>
      </c>
      <c r="AA17" s="65">
        <v>384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8.8000000000000007</v>
      </c>
      <c r="N18" s="16">
        <v>61.6</v>
      </c>
      <c r="O18" s="16">
        <v>0</v>
      </c>
      <c r="P18" s="16">
        <v>105.60000000000001</v>
      </c>
      <c r="Q18" s="16">
        <v>1064.8</v>
      </c>
      <c r="R18" s="16">
        <v>3898.4</v>
      </c>
      <c r="S18" s="16">
        <v>3968.8</v>
      </c>
      <c r="T18" s="16">
        <v>1478.4</v>
      </c>
      <c r="U18" s="16">
        <v>1469.6000000000001</v>
      </c>
      <c r="V18" s="16">
        <v>237.6</v>
      </c>
      <c r="W18" s="16">
        <v>149.6</v>
      </c>
      <c r="X18" s="16">
        <v>8.8000000000000007</v>
      </c>
      <c r="Y18" s="16">
        <v>0</v>
      </c>
      <c r="Z18" s="55">
        <v>0</v>
      </c>
      <c r="AA18" s="65">
        <v>12452</v>
      </c>
    </row>
    <row r="19" spans="1:27" x14ac:dyDescent="0.2">
      <c r="A19" s="7"/>
      <c r="B19" s="8" t="s">
        <v>51</v>
      </c>
      <c r="C19" s="14">
        <v>11686.4</v>
      </c>
      <c r="D19" s="15">
        <v>16359.2</v>
      </c>
      <c r="E19" s="15">
        <v>18154.400000000001</v>
      </c>
      <c r="F19" s="15">
        <v>18524</v>
      </c>
      <c r="G19" s="15">
        <v>17855.2</v>
      </c>
      <c r="H19" s="15">
        <v>15980.800000000001</v>
      </c>
      <c r="I19" s="15">
        <v>13384.800000000001</v>
      </c>
      <c r="J19" s="15">
        <v>9556.8000000000011</v>
      </c>
      <c r="K19" s="15">
        <v>4576</v>
      </c>
      <c r="L19" s="16">
        <v>3115.2000000000003</v>
      </c>
      <c r="M19" s="16">
        <v>2587.2000000000003</v>
      </c>
      <c r="N19" s="16">
        <v>1724.8</v>
      </c>
      <c r="O19" s="16">
        <v>3766.4</v>
      </c>
      <c r="P19" s="16">
        <v>2376</v>
      </c>
      <c r="Q19" s="16">
        <v>862.4</v>
      </c>
      <c r="R19" s="16">
        <v>0</v>
      </c>
      <c r="S19" s="16">
        <v>0</v>
      </c>
      <c r="T19" s="16">
        <v>114.4</v>
      </c>
      <c r="U19" s="16">
        <v>17.600000000000001</v>
      </c>
      <c r="V19" s="16">
        <v>721.6</v>
      </c>
      <c r="W19" s="16">
        <v>1276</v>
      </c>
      <c r="X19" s="16">
        <v>2156</v>
      </c>
      <c r="Y19" s="16">
        <v>6168.8</v>
      </c>
      <c r="Z19" s="55">
        <v>11484</v>
      </c>
      <c r="AA19" s="65">
        <v>162447.99999999997</v>
      </c>
    </row>
    <row r="20" spans="1:27" x14ac:dyDescent="0.2">
      <c r="A20" s="7"/>
      <c r="B20" s="8" t="s">
        <v>52</v>
      </c>
      <c r="C20" s="14"/>
      <c r="D20" s="15"/>
      <c r="E20" s="15"/>
      <c r="F20" s="15"/>
      <c r="G20" s="15"/>
      <c r="H20" s="15"/>
      <c r="I20" s="15"/>
      <c r="J20" s="15"/>
      <c r="K20" s="15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55"/>
      <c r="AA20" s="65">
        <v>0</v>
      </c>
    </row>
    <row r="21" spans="1:27" x14ac:dyDescent="0.2">
      <c r="A21" s="7"/>
      <c r="B21" s="8" t="s">
        <v>53</v>
      </c>
      <c r="C21" s="14">
        <v>363</v>
      </c>
      <c r="D21" s="15">
        <v>343.2</v>
      </c>
      <c r="E21" s="15">
        <v>339.90000000000003</v>
      </c>
      <c r="F21" s="15">
        <v>343.2</v>
      </c>
      <c r="G21" s="15">
        <v>359.7</v>
      </c>
      <c r="H21" s="15">
        <v>415.8</v>
      </c>
      <c r="I21" s="15">
        <v>544.5</v>
      </c>
      <c r="J21" s="15">
        <v>610.5</v>
      </c>
      <c r="K21" s="15">
        <v>666.6</v>
      </c>
      <c r="L21" s="16">
        <v>669.9</v>
      </c>
      <c r="M21" s="16">
        <v>627</v>
      </c>
      <c r="N21" s="16">
        <v>600.6</v>
      </c>
      <c r="O21" s="16">
        <v>551.1</v>
      </c>
      <c r="P21" s="16">
        <v>564.30000000000007</v>
      </c>
      <c r="Q21" s="16">
        <v>557.70000000000005</v>
      </c>
      <c r="R21" s="16">
        <v>600.6</v>
      </c>
      <c r="S21" s="16">
        <v>594</v>
      </c>
      <c r="T21" s="16">
        <v>666.6</v>
      </c>
      <c r="U21" s="16">
        <v>669.9</v>
      </c>
      <c r="V21" s="16">
        <v>623.70000000000005</v>
      </c>
      <c r="W21" s="16">
        <v>561</v>
      </c>
      <c r="X21" s="16">
        <v>521.4</v>
      </c>
      <c r="Y21" s="16">
        <v>452.1</v>
      </c>
      <c r="Z21" s="55">
        <v>409.2</v>
      </c>
      <c r="AA21" s="65">
        <v>12655.500000000004</v>
      </c>
    </row>
    <row r="22" spans="1:27" x14ac:dyDescent="0.2">
      <c r="A22" s="7"/>
      <c r="B22" s="8" t="s">
        <v>54</v>
      </c>
      <c r="C22" s="14"/>
      <c r="D22" s="15"/>
      <c r="E22" s="15"/>
      <c r="F22" s="15"/>
      <c r="G22" s="15"/>
      <c r="H22" s="15"/>
      <c r="I22" s="15"/>
      <c r="J22" s="15"/>
      <c r="K22" s="15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55"/>
      <c r="AA22" s="65">
        <v>0</v>
      </c>
    </row>
    <row r="23" spans="1:27" x14ac:dyDescent="0.2">
      <c r="A23" s="7"/>
      <c r="B23" s="8" t="s">
        <v>55</v>
      </c>
      <c r="C23" s="14">
        <v>23.1</v>
      </c>
      <c r="D23" s="15">
        <v>23.1</v>
      </c>
      <c r="E23" s="15">
        <v>23.1</v>
      </c>
      <c r="F23" s="15">
        <v>23.1</v>
      </c>
      <c r="G23" s="15">
        <v>23.1</v>
      </c>
      <c r="H23" s="15">
        <v>23.1</v>
      </c>
      <c r="I23" s="15">
        <v>23.1</v>
      </c>
      <c r="J23" s="15">
        <v>23.1</v>
      </c>
      <c r="K23" s="15">
        <v>23.1</v>
      </c>
      <c r="L23" s="16">
        <v>23.1</v>
      </c>
      <c r="M23" s="16">
        <v>23.1</v>
      </c>
      <c r="N23" s="16">
        <v>23.1</v>
      </c>
      <c r="O23" s="16">
        <v>26.400000000000002</v>
      </c>
      <c r="P23" s="16">
        <v>23.1</v>
      </c>
      <c r="Q23" s="16">
        <v>26.400000000000002</v>
      </c>
      <c r="R23" s="16">
        <v>23.1</v>
      </c>
      <c r="S23" s="16">
        <v>26.400000000000002</v>
      </c>
      <c r="T23" s="16">
        <v>29.7</v>
      </c>
      <c r="U23" s="16">
        <v>26.400000000000002</v>
      </c>
      <c r="V23" s="16">
        <v>26.400000000000002</v>
      </c>
      <c r="W23" s="16">
        <v>29.7</v>
      </c>
      <c r="X23" s="16">
        <v>26.400000000000002</v>
      </c>
      <c r="Y23" s="16">
        <v>29.7</v>
      </c>
      <c r="Z23" s="55">
        <v>29.7</v>
      </c>
      <c r="AA23" s="65">
        <v>600.6</v>
      </c>
    </row>
    <row r="24" spans="1:27" x14ac:dyDescent="0.2">
      <c r="A24" s="7"/>
      <c r="B24" s="8" t="s">
        <v>56</v>
      </c>
      <c r="C24" s="14">
        <v>3916</v>
      </c>
      <c r="D24" s="15">
        <v>2701.6</v>
      </c>
      <c r="E24" s="15">
        <v>1390.4</v>
      </c>
      <c r="F24" s="15">
        <v>668.80000000000007</v>
      </c>
      <c r="G24" s="15">
        <v>756.80000000000007</v>
      </c>
      <c r="H24" s="15">
        <v>369.6</v>
      </c>
      <c r="I24" s="15">
        <v>554.4</v>
      </c>
      <c r="J24" s="15">
        <v>1425.6000000000001</v>
      </c>
      <c r="K24" s="15">
        <v>4664</v>
      </c>
      <c r="L24" s="16">
        <v>5579.2</v>
      </c>
      <c r="M24" s="16">
        <v>4215.2</v>
      </c>
      <c r="N24" s="16">
        <v>3792.8</v>
      </c>
      <c r="O24" s="16">
        <v>3784</v>
      </c>
      <c r="P24" s="16">
        <v>3898.4</v>
      </c>
      <c r="Q24" s="16">
        <v>3132.8</v>
      </c>
      <c r="R24" s="16">
        <v>2059.1999999999998</v>
      </c>
      <c r="S24" s="16">
        <v>1953.6000000000001</v>
      </c>
      <c r="T24" s="16">
        <v>1980</v>
      </c>
      <c r="U24" s="16">
        <v>4232.8</v>
      </c>
      <c r="V24" s="16">
        <v>5438.4000000000005</v>
      </c>
      <c r="W24" s="16">
        <v>5948.8</v>
      </c>
      <c r="X24" s="16">
        <v>5931.2</v>
      </c>
      <c r="Y24" s="16">
        <v>5192</v>
      </c>
      <c r="Z24" s="55">
        <v>3511.2000000000003</v>
      </c>
      <c r="AA24" s="65">
        <v>77096.800000000003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61.6</v>
      </c>
      <c r="H25" s="15">
        <v>70.400000000000006</v>
      </c>
      <c r="I25" s="15">
        <v>123.2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255.2</v>
      </c>
    </row>
    <row r="26" spans="1:27" x14ac:dyDescent="0.2">
      <c r="A26" s="7"/>
      <c r="B26" s="8" t="s">
        <v>58</v>
      </c>
      <c r="C26" s="14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6">
        <v>0</v>
      </c>
      <c r="M26" s="16">
        <v>0</v>
      </c>
      <c r="N26" s="16">
        <v>61.6</v>
      </c>
      <c r="O26" s="16">
        <v>0</v>
      </c>
      <c r="P26" s="16">
        <v>96.8</v>
      </c>
      <c r="Q26" s="16">
        <v>1865.6000000000001</v>
      </c>
      <c r="R26" s="16">
        <v>3678.4</v>
      </c>
      <c r="S26" s="16">
        <v>3599.2000000000003</v>
      </c>
      <c r="T26" s="16">
        <v>1469.6000000000001</v>
      </c>
      <c r="U26" s="16">
        <v>1328.8</v>
      </c>
      <c r="V26" s="16">
        <v>105.60000000000001</v>
      </c>
      <c r="W26" s="16">
        <v>96.8</v>
      </c>
      <c r="X26" s="16">
        <v>8.8000000000000007</v>
      </c>
      <c r="Y26" s="16">
        <v>0</v>
      </c>
      <c r="Z26" s="55">
        <v>0</v>
      </c>
      <c r="AA26" s="65">
        <v>12311.199999999999</v>
      </c>
    </row>
    <row r="27" spans="1:27" x14ac:dyDescent="0.2">
      <c r="A27" s="7"/>
      <c r="B27" s="8" t="s">
        <v>59</v>
      </c>
      <c r="C27" s="14">
        <v>12672</v>
      </c>
      <c r="D27" s="15">
        <v>16614.400000000001</v>
      </c>
      <c r="E27" s="15">
        <v>18427.2</v>
      </c>
      <c r="F27" s="15">
        <v>18524</v>
      </c>
      <c r="G27" s="15">
        <v>17608.8</v>
      </c>
      <c r="H27" s="15">
        <v>15611.2</v>
      </c>
      <c r="I27" s="15">
        <v>12584</v>
      </c>
      <c r="J27" s="15">
        <v>9002.4</v>
      </c>
      <c r="K27" s="15">
        <v>3872</v>
      </c>
      <c r="L27" s="16">
        <v>3282.4</v>
      </c>
      <c r="M27" s="16">
        <v>2156</v>
      </c>
      <c r="N27" s="16">
        <v>2024</v>
      </c>
      <c r="O27" s="16">
        <v>4144.8</v>
      </c>
      <c r="P27" s="16">
        <v>2103.1999999999998</v>
      </c>
      <c r="Q27" s="16">
        <v>237.6</v>
      </c>
      <c r="R27" s="16">
        <v>0</v>
      </c>
      <c r="S27" s="16">
        <v>0</v>
      </c>
      <c r="T27" s="16">
        <v>114.4</v>
      </c>
      <c r="U27" s="16">
        <v>26.400000000000002</v>
      </c>
      <c r="V27" s="16">
        <v>765.6</v>
      </c>
      <c r="W27" s="16">
        <v>1540</v>
      </c>
      <c r="X27" s="16">
        <v>2631.2000000000003</v>
      </c>
      <c r="Y27" s="16">
        <v>7198.4000000000005</v>
      </c>
      <c r="Z27" s="55">
        <v>12337.6</v>
      </c>
      <c r="AA27" s="65">
        <v>163477.6</v>
      </c>
    </row>
    <row r="28" spans="1:27" x14ac:dyDescent="0.2">
      <c r="A28" s="7"/>
      <c r="B28" s="8" t="s">
        <v>60</v>
      </c>
      <c r="C28" s="14">
        <v>8377.6</v>
      </c>
      <c r="D28" s="15">
        <v>13569.6</v>
      </c>
      <c r="E28" s="15">
        <v>16702.400000000001</v>
      </c>
      <c r="F28" s="15">
        <v>17503.2</v>
      </c>
      <c r="G28" s="15">
        <v>16526.400000000001</v>
      </c>
      <c r="H28" s="15">
        <v>14872</v>
      </c>
      <c r="I28" s="15">
        <v>11554.4</v>
      </c>
      <c r="J28" s="15">
        <v>6952</v>
      </c>
      <c r="K28" s="15">
        <v>712.80000000000007</v>
      </c>
      <c r="L28" s="16">
        <v>35.200000000000003</v>
      </c>
      <c r="M28" s="16">
        <v>26.400000000000002</v>
      </c>
      <c r="N28" s="16">
        <v>70.400000000000006</v>
      </c>
      <c r="O28" s="16">
        <v>360.8</v>
      </c>
      <c r="P28" s="16">
        <v>8.8000000000000007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1848</v>
      </c>
      <c r="Z28" s="55">
        <v>8412.7999999999993</v>
      </c>
      <c r="AA28" s="65">
        <v>117532.8</v>
      </c>
    </row>
    <row r="29" spans="1:27" x14ac:dyDescent="0.2">
      <c r="A29" s="7"/>
      <c r="B29" s="8" t="s">
        <v>61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2226.4</v>
      </c>
      <c r="L29" s="16">
        <v>3018.4</v>
      </c>
      <c r="M29" s="16">
        <v>2701.6</v>
      </c>
      <c r="N29" s="16">
        <v>2534.4</v>
      </c>
      <c r="O29" s="16">
        <v>528</v>
      </c>
      <c r="P29" s="16">
        <v>2543.2000000000003</v>
      </c>
      <c r="Q29" s="16">
        <v>5350.4000000000005</v>
      </c>
      <c r="R29" s="16">
        <v>6353.6</v>
      </c>
      <c r="S29" s="16">
        <v>6195.2</v>
      </c>
      <c r="T29" s="16">
        <v>4048</v>
      </c>
      <c r="U29" s="16">
        <v>6230.4000000000005</v>
      </c>
      <c r="V29" s="16">
        <v>5403.2</v>
      </c>
      <c r="W29" s="16">
        <v>5095.2</v>
      </c>
      <c r="X29" s="16">
        <v>3836.8</v>
      </c>
      <c r="Y29" s="16">
        <v>290.40000000000003</v>
      </c>
      <c r="Z29" s="55">
        <v>0</v>
      </c>
      <c r="AA29" s="65">
        <v>56355.199999999997</v>
      </c>
    </row>
    <row r="30" spans="1:27" s="63" customFormat="1" ht="16.5" thickBot="1" x14ac:dyDescent="0.3">
      <c r="A30" s="58"/>
      <c r="B30" s="59" t="s">
        <v>2</v>
      </c>
      <c r="C30" s="60">
        <f>SUM(C8:C29)</f>
        <v>37721.006249999999</v>
      </c>
      <c r="D30" s="60">
        <f>SUM(D8:D29)</f>
        <v>50267.9375</v>
      </c>
      <c r="E30" s="60">
        <f>SUM(E8:E29)</f>
        <v>55684.01875000001</v>
      </c>
      <c r="F30" s="60">
        <f>SUM(F8:F29)</f>
        <v>56266.875</v>
      </c>
      <c r="G30" s="60">
        <f>SUM(G8:G29)</f>
        <v>53901.256249999999</v>
      </c>
      <c r="H30" s="60">
        <f>SUM(H8:H29)</f>
        <v>48229.856249999997</v>
      </c>
      <c r="I30" s="60">
        <f>SUM(I8:I29)</f>
        <v>39923.037500000006</v>
      </c>
      <c r="J30" s="60">
        <f>SUM(J8:J29)</f>
        <v>28763.03125</v>
      </c>
      <c r="K30" s="60">
        <f>SUM(K8:K29)</f>
        <v>18121.168750000001</v>
      </c>
      <c r="L30" s="60">
        <f>SUM(L8:L29)</f>
        <v>17012.375</v>
      </c>
      <c r="M30" s="60">
        <f>SUM(M8:M29)</f>
        <v>13522.456249999999</v>
      </c>
      <c r="N30" s="60">
        <f>SUM(N8:N29)</f>
        <v>12074.21875</v>
      </c>
      <c r="O30" s="60">
        <f>SUM(O8:O29)</f>
        <v>14161.918750000001</v>
      </c>
      <c r="P30" s="60">
        <f>SUM(P8:P29)</f>
        <v>12902.143749999999</v>
      </c>
      <c r="Q30" s="60">
        <f>SUM(Q8:Q29)</f>
        <v>14195.868750000001</v>
      </c>
      <c r="R30" s="60">
        <f>SUM(R8:R29)</f>
        <v>17762.087500000001</v>
      </c>
      <c r="S30" s="60">
        <f>SUM(S8:S29)</f>
        <v>17554.150000000001</v>
      </c>
      <c r="T30" s="60">
        <f>SUM(T8:T29)</f>
        <v>11237.03125</v>
      </c>
      <c r="U30" s="60">
        <f>SUM(U8:U29)</f>
        <v>15292.6875</v>
      </c>
      <c r="V30" s="60">
        <f>SUM(V8:V29)</f>
        <v>14498.012500000001</v>
      </c>
      <c r="W30" s="60">
        <f>SUM(W8:W29)</f>
        <v>15766.668750000001</v>
      </c>
      <c r="X30" s="60">
        <f>SUM(X8:X29)</f>
        <v>16090.275000000001</v>
      </c>
      <c r="Y30" s="60">
        <f>SUM(Y8:Y29)</f>
        <v>22016.506250000002</v>
      </c>
      <c r="Z30" s="61">
        <f>SUM(Z8:Z29)</f>
        <v>36959.368750000001</v>
      </c>
      <c r="AA30" s="62">
        <f>SUM(AA8:AA29)</f>
        <v>639923.95625000005</v>
      </c>
    </row>
    <row r="33" spans="2:27" ht="15.75" x14ac:dyDescent="0.2">
      <c r="B33" s="66"/>
      <c r="C33" s="70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8" t="s">
        <v>62</v>
      </c>
    </row>
    <row r="34" spans="2:27" ht="18.75" x14ac:dyDescent="0.2">
      <c r="B34" s="75" t="s">
        <v>39</v>
      </c>
      <c r="C34" s="70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7" t="s">
        <v>38</v>
      </c>
    </row>
    <row r="35" spans="2:27" ht="13.5" thickBot="1" x14ac:dyDescent="0.25"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</row>
    <row r="36" spans="2:27" ht="16.5" thickBot="1" x14ac:dyDescent="0.25">
      <c r="B36" s="74" t="s">
        <v>1</v>
      </c>
      <c r="C36" s="76" t="s">
        <v>3</v>
      </c>
      <c r="D36" s="76" t="s">
        <v>4</v>
      </c>
      <c r="E36" s="76" t="s">
        <v>5</v>
      </c>
      <c r="F36" s="76" t="s">
        <v>6</v>
      </c>
      <c r="G36" s="76" t="s">
        <v>7</v>
      </c>
      <c r="H36" s="76" t="s">
        <v>8</v>
      </c>
      <c r="I36" s="76" t="s">
        <v>9</v>
      </c>
      <c r="J36" s="76" t="s">
        <v>10</v>
      </c>
      <c r="K36" s="76" t="s">
        <v>11</v>
      </c>
      <c r="L36" s="76" t="s">
        <v>12</v>
      </c>
      <c r="M36" s="76" t="s">
        <v>13</v>
      </c>
      <c r="N36" s="76" t="s">
        <v>14</v>
      </c>
      <c r="O36" s="76" t="s">
        <v>15</v>
      </c>
      <c r="P36" s="76" t="s">
        <v>16</v>
      </c>
      <c r="Q36" s="76" t="s">
        <v>17</v>
      </c>
      <c r="R36" s="76" t="s">
        <v>18</v>
      </c>
      <c r="S36" s="76" t="s">
        <v>19</v>
      </c>
      <c r="T36" s="76" t="s">
        <v>20</v>
      </c>
      <c r="U36" s="76" t="s">
        <v>21</v>
      </c>
      <c r="V36" s="76" t="s">
        <v>22</v>
      </c>
      <c r="W36" s="76" t="s">
        <v>23</v>
      </c>
      <c r="X36" s="76" t="s">
        <v>24</v>
      </c>
      <c r="Y36" s="76" t="s">
        <v>25</v>
      </c>
      <c r="Z36" s="79" t="s">
        <v>26</v>
      </c>
      <c r="AA36" s="77" t="s">
        <v>35</v>
      </c>
    </row>
    <row r="37" spans="2:27" x14ac:dyDescent="0.2">
      <c r="B37" s="69" t="s">
        <v>40</v>
      </c>
      <c r="C37" s="71"/>
      <c r="D37" s="72"/>
      <c r="E37" s="72"/>
      <c r="F37" s="72"/>
      <c r="G37" s="72"/>
      <c r="H37" s="72"/>
      <c r="I37" s="72"/>
      <c r="J37" s="72"/>
      <c r="K37" s="72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80"/>
      <c r="AA37" s="78">
        <v>0</v>
      </c>
    </row>
    <row r="38" spans="2:27" x14ac:dyDescent="0.2">
      <c r="B38" s="69" t="s">
        <v>41</v>
      </c>
      <c r="C38" s="71"/>
      <c r="D38" s="72"/>
      <c r="E38" s="72"/>
      <c r="F38" s="72"/>
      <c r="G38" s="72"/>
      <c r="H38" s="72"/>
      <c r="I38" s="72"/>
      <c r="J38" s="72"/>
      <c r="K38" s="72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80"/>
      <c r="AA38" s="85">
        <v>0</v>
      </c>
    </row>
    <row r="39" spans="2:27" x14ac:dyDescent="0.2">
      <c r="B39" s="69" t="s">
        <v>42</v>
      </c>
      <c r="C39" s="71">
        <v>165.6</v>
      </c>
      <c r="D39" s="72">
        <v>153.6</v>
      </c>
      <c r="E39" s="72">
        <v>148.80000000000001</v>
      </c>
      <c r="F39" s="72">
        <v>160.80000000000001</v>
      </c>
      <c r="G39" s="72">
        <v>158.4</v>
      </c>
      <c r="H39" s="72">
        <v>165.6</v>
      </c>
      <c r="I39" s="72">
        <v>168</v>
      </c>
      <c r="J39" s="72">
        <v>172.8</v>
      </c>
      <c r="K39" s="72">
        <v>280.8</v>
      </c>
      <c r="L39" s="73">
        <v>264</v>
      </c>
      <c r="M39" s="73">
        <v>264</v>
      </c>
      <c r="N39" s="73">
        <v>290.40000000000003</v>
      </c>
      <c r="O39" s="73">
        <v>194.4</v>
      </c>
      <c r="P39" s="73">
        <v>328.8</v>
      </c>
      <c r="Q39" s="73">
        <v>288</v>
      </c>
      <c r="R39" s="73">
        <v>268.8</v>
      </c>
      <c r="S39" s="73">
        <v>196.8</v>
      </c>
      <c r="T39" s="73">
        <v>223.20000000000002</v>
      </c>
      <c r="U39" s="73">
        <v>206.4</v>
      </c>
      <c r="V39" s="73">
        <v>196.8</v>
      </c>
      <c r="W39" s="73">
        <v>196.8</v>
      </c>
      <c r="X39" s="73">
        <v>208.8</v>
      </c>
      <c r="Y39" s="73">
        <v>211.20000000000002</v>
      </c>
      <c r="Z39" s="80">
        <v>201.6</v>
      </c>
      <c r="AA39" s="85">
        <v>5114.4000000000005</v>
      </c>
    </row>
    <row r="40" spans="2:27" x14ac:dyDescent="0.2">
      <c r="B40" s="69" t="s">
        <v>43</v>
      </c>
      <c r="C40" s="71">
        <v>0</v>
      </c>
      <c r="D40" s="72">
        <v>0</v>
      </c>
      <c r="E40" s="72">
        <v>0</v>
      </c>
      <c r="F40" s="72">
        <v>0</v>
      </c>
      <c r="G40" s="72">
        <v>0</v>
      </c>
      <c r="H40" s="72">
        <v>0</v>
      </c>
      <c r="I40" s="72">
        <v>0</v>
      </c>
      <c r="J40" s="72">
        <v>0</v>
      </c>
      <c r="K40" s="72">
        <v>0</v>
      </c>
      <c r="L40" s="73">
        <v>0</v>
      </c>
      <c r="M40" s="73">
        <v>0</v>
      </c>
      <c r="N40" s="73">
        <v>0</v>
      </c>
      <c r="O40" s="73">
        <v>0</v>
      </c>
      <c r="P40" s="73">
        <v>0</v>
      </c>
      <c r="Q40" s="73">
        <v>0</v>
      </c>
      <c r="R40" s="73">
        <v>0</v>
      </c>
      <c r="S40" s="73">
        <v>0</v>
      </c>
      <c r="T40" s="73">
        <v>0</v>
      </c>
      <c r="U40" s="73">
        <v>0</v>
      </c>
      <c r="V40" s="73">
        <v>0</v>
      </c>
      <c r="W40" s="73">
        <v>0</v>
      </c>
      <c r="X40" s="73">
        <v>0</v>
      </c>
      <c r="Y40" s="73">
        <v>0</v>
      </c>
      <c r="Z40" s="80">
        <v>0</v>
      </c>
      <c r="AA40" s="85">
        <v>0</v>
      </c>
    </row>
    <row r="41" spans="2:27" x14ac:dyDescent="0.2">
      <c r="B41" s="69" t="s">
        <v>44</v>
      </c>
      <c r="C41" s="71">
        <v>29.6</v>
      </c>
      <c r="D41" s="72">
        <v>27.2</v>
      </c>
      <c r="E41" s="72">
        <v>26.400000000000002</v>
      </c>
      <c r="F41" s="72">
        <v>28</v>
      </c>
      <c r="G41" s="72">
        <v>27.2</v>
      </c>
      <c r="H41" s="72">
        <v>28</v>
      </c>
      <c r="I41" s="72">
        <v>27.2</v>
      </c>
      <c r="J41" s="72">
        <v>28</v>
      </c>
      <c r="K41" s="72">
        <v>32.799999999999997</v>
      </c>
      <c r="L41" s="73">
        <v>14.4</v>
      </c>
      <c r="M41" s="73">
        <v>0</v>
      </c>
      <c r="N41" s="73">
        <v>0</v>
      </c>
      <c r="O41" s="73">
        <v>0</v>
      </c>
      <c r="P41" s="73">
        <v>0</v>
      </c>
      <c r="Q41" s="73">
        <v>0</v>
      </c>
      <c r="R41" s="73">
        <v>0</v>
      </c>
      <c r="S41" s="73">
        <v>0</v>
      </c>
      <c r="T41" s="73">
        <v>0</v>
      </c>
      <c r="U41" s="73">
        <v>0</v>
      </c>
      <c r="V41" s="73">
        <v>0</v>
      </c>
      <c r="W41" s="73">
        <v>0</v>
      </c>
      <c r="X41" s="73">
        <v>0</v>
      </c>
      <c r="Y41" s="73">
        <v>0</v>
      </c>
      <c r="Z41" s="80">
        <v>0</v>
      </c>
      <c r="AA41" s="85">
        <v>268.79999999999995</v>
      </c>
    </row>
    <row r="42" spans="2:27" x14ac:dyDescent="0.2">
      <c r="B42" s="69" t="s">
        <v>45</v>
      </c>
      <c r="C42" s="71">
        <v>45.6</v>
      </c>
      <c r="D42" s="72">
        <v>41.6</v>
      </c>
      <c r="E42" s="72">
        <v>40</v>
      </c>
      <c r="F42" s="72">
        <v>42.4</v>
      </c>
      <c r="G42" s="72">
        <v>43.2</v>
      </c>
      <c r="H42" s="72">
        <v>40.800000000000004</v>
      </c>
      <c r="I42" s="72">
        <v>40</v>
      </c>
      <c r="J42" s="72">
        <v>43.2</v>
      </c>
      <c r="K42" s="72">
        <v>34.4</v>
      </c>
      <c r="L42" s="73">
        <v>52.800000000000004</v>
      </c>
      <c r="M42" s="73">
        <v>75.2</v>
      </c>
      <c r="N42" s="73">
        <v>72.8</v>
      </c>
      <c r="O42" s="73">
        <v>84.8</v>
      </c>
      <c r="P42" s="73">
        <v>80.8</v>
      </c>
      <c r="Q42" s="73">
        <v>89.600000000000009</v>
      </c>
      <c r="R42" s="73">
        <v>77.600000000000009</v>
      </c>
      <c r="S42" s="73">
        <v>83.2</v>
      </c>
      <c r="T42" s="73">
        <v>92.8</v>
      </c>
      <c r="U42" s="73">
        <v>84</v>
      </c>
      <c r="V42" s="73">
        <v>85.600000000000009</v>
      </c>
      <c r="W42" s="73">
        <v>82.4</v>
      </c>
      <c r="X42" s="73">
        <v>96.8</v>
      </c>
      <c r="Y42" s="73">
        <v>100.8</v>
      </c>
      <c r="Z42" s="80">
        <v>94.4</v>
      </c>
      <c r="AA42" s="85">
        <v>1624.8</v>
      </c>
    </row>
    <row r="43" spans="2:27" x14ac:dyDescent="0.2">
      <c r="B43" s="69" t="s">
        <v>46</v>
      </c>
      <c r="C43" s="71">
        <v>23.2</v>
      </c>
      <c r="D43" s="72">
        <v>22.400000000000002</v>
      </c>
      <c r="E43" s="72">
        <v>20.8</v>
      </c>
      <c r="F43" s="72">
        <v>21.6</v>
      </c>
      <c r="G43" s="72">
        <v>22.400000000000002</v>
      </c>
      <c r="H43" s="72">
        <v>24.8</v>
      </c>
      <c r="I43" s="72">
        <v>28.8</v>
      </c>
      <c r="J43" s="72">
        <v>28.8</v>
      </c>
      <c r="K43" s="72">
        <v>24</v>
      </c>
      <c r="L43" s="73">
        <v>22.400000000000002</v>
      </c>
      <c r="M43" s="73">
        <v>23.2</v>
      </c>
      <c r="N43" s="73">
        <v>22.400000000000002</v>
      </c>
      <c r="O43" s="73">
        <v>25.6</v>
      </c>
      <c r="P43" s="73">
        <v>21.6</v>
      </c>
      <c r="Q43" s="73">
        <v>21.6</v>
      </c>
      <c r="R43" s="73">
        <v>24</v>
      </c>
      <c r="S43" s="73">
        <v>29.6</v>
      </c>
      <c r="T43" s="73">
        <v>38.4</v>
      </c>
      <c r="U43" s="73">
        <v>38.4</v>
      </c>
      <c r="V43" s="73">
        <v>31.2</v>
      </c>
      <c r="W43" s="73">
        <v>32.799999999999997</v>
      </c>
      <c r="X43" s="73">
        <v>29.6</v>
      </c>
      <c r="Y43" s="73">
        <v>26.400000000000002</v>
      </c>
      <c r="Z43" s="80">
        <v>27.2</v>
      </c>
      <c r="AA43" s="85">
        <v>631.20000000000005</v>
      </c>
    </row>
    <row r="44" spans="2:27" x14ac:dyDescent="0.2">
      <c r="B44" s="69" t="s">
        <v>47</v>
      </c>
      <c r="C44" s="71">
        <v>34.4</v>
      </c>
      <c r="D44" s="72">
        <v>32.799999999999997</v>
      </c>
      <c r="E44" s="72">
        <v>32.799999999999997</v>
      </c>
      <c r="F44" s="72">
        <v>40</v>
      </c>
      <c r="G44" s="72">
        <v>34.4</v>
      </c>
      <c r="H44" s="72">
        <v>42.4</v>
      </c>
      <c r="I44" s="72">
        <v>41.6</v>
      </c>
      <c r="J44" s="72">
        <v>41.6</v>
      </c>
      <c r="K44" s="72">
        <v>103.2</v>
      </c>
      <c r="L44" s="73">
        <v>89.600000000000009</v>
      </c>
      <c r="M44" s="73">
        <v>96.8</v>
      </c>
      <c r="N44" s="73">
        <v>117.60000000000001</v>
      </c>
      <c r="O44" s="73">
        <v>52.800000000000004</v>
      </c>
      <c r="P44" s="73">
        <v>123.2</v>
      </c>
      <c r="Q44" s="73">
        <v>100</v>
      </c>
      <c r="R44" s="73">
        <v>109.60000000000001</v>
      </c>
      <c r="S44" s="73">
        <v>44</v>
      </c>
      <c r="T44" s="73">
        <v>50.4</v>
      </c>
      <c r="U44" s="73">
        <v>44</v>
      </c>
      <c r="V44" s="73">
        <v>41.6</v>
      </c>
      <c r="W44" s="73">
        <v>38.4</v>
      </c>
      <c r="X44" s="73">
        <v>40</v>
      </c>
      <c r="Y44" s="73">
        <v>40.800000000000004</v>
      </c>
      <c r="Z44" s="80">
        <v>39.200000000000003</v>
      </c>
      <c r="AA44" s="85">
        <v>1431.2</v>
      </c>
    </row>
    <row r="45" spans="2:27" x14ac:dyDescent="0.2">
      <c r="B45" s="69" t="s">
        <v>48</v>
      </c>
      <c r="C45" s="71">
        <v>24</v>
      </c>
      <c r="D45" s="72">
        <v>22.400000000000002</v>
      </c>
      <c r="E45" s="72">
        <v>20.8</v>
      </c>
      <c r="F45" s="72">
        <v>24</v>
      </c>
      <c r="G45" s="72">
        <v>23.2</v>
      </c>
      <c r="H45" s="72">
        <v>21.6</v>
      </c>
      <c r="I45" s="72">
        <v>22.400000000000002</v>
      </c>
      <c r="J45" s="72">
        <v>23.2</v>
      </c>
      <c r="K45" s="72">
        <v>79.2</v>
      </c>
      <c r="L45" s="73">
        <v>72.8</v>
      </c>
      <c r="M45" s="73">
        <v>64.8</v>
      </c>
      <c r="N45" s="73">
        <v>68.8</v>
      </c>
      <c r="O45" s="73">
        <v>25.6</v>
      </c>
      <c r="P45" s="73">
        <v>94.4</v>
      </c>
      <c r="Q45" s="73">
        <v>67.2</v>
      </c>
      <c r="R45" s="73">
        <v>48</v>
      </c>
      <c r="S45" s="73">
        <v>31.2</v>
      </c>
      <c r="T45" s="73">
        <v>32.799999999999997</v>
      </c>
      <c r="U45" s="73">
        <v>34.4</v>
      </c>
      <c r="V45" s="73">
        <v>33.6</v>
      </c>
      <c r="W45" s="73">
        <v>35.200000000000003</v>
      </c>
      <c r="X45" s="73">
        <v>35.200000000000003</v>
      </c>
      <c r="Y45" s="73">
        <v>36.800000000000004</v>
      </c>
      <c r="Z45" s="80">
        <v>36.800000000000004</v>
      </c>
      <c r="AA45" s="85">
        <v>978.40000000000009</v>
      </c>
    </row>
    <row r="46" spans="2:27" x14ac:dyDescent="0.2">
      <c r="B46" s="69" t="s">
        <v>49</v>
      </c>
      <c r="C46" s="71">
        <v>0</v>
      </c>
      <c r="D46" s="72">
        <v>0</v>
      </c>
      <c r="E46" s="72">
        <v>0</v>
      </c>
      <c r="F46" s="72">
        <v>0</v>
      </c>
      <c r="G46" s="72">
        <v>0</v>
      </c>
      <c r="H46" s="72">
        <v>0</v>
      </c>
      <c r="I46" s="72">
        <v>0</v>
      </c>
      <c r="J46" s="72">
        <v>0</v>
      </c>
      <c r="K46" s="72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80">
        <v>0</v>
      </c>
      <c r="AA46" s="85">
        <v>0</v>
      </c>
    </row>
    <row r="47" spans="2:27" x14ac:dyDescent="0.2">
      <c r="B47" s="69" t="s">
        <v>50</v>
      </c>
      <c r="C47" s="71">
        <v>8025.6</v>
      </c>
      <c r="D47" s="72">
        <v>11211.2</v>
      </c>
      <c r="E47" s="72">
        <v>12584</v>
      </c>
      <c r="F47" s="72">
        <v>13068</v>
      </c>
      <c r="G47" s="72">
        <v>13112</v>
      </c>
      <c r="H47" s="72">
        <v>11660</v>
      </c>
      <c r="I47" s="72">
        <v>9592</v>
      </c>
      <c r="J47" s="72">
        <v>7735.2</v>
      </c>
      <c r="K47" s="72">
        <v>4690.4000000000005</v>
      </c>
      <c r="L47" s="73">
        <v>4813.6000000000004</v>
      </c>
      <c r="M47" s="73">
        <v>4884</v>
      </c>
      <c r="N47" s="73">
        <v>4382.4000000000005</v>
      </c>
      <c r="O47" s="73">
        <v>5253.6</v>
      </c>
      <c r="P47" s="73">
        <v>4391.2</v>
      </c>
      <c r="Q47" s="73">
        <v>3009.6</v>
      </c>
      <c r="R47" s="73">
        <v>1091.2</v>
      </c>
      <c r="S47" s="73">
        <v>1399.2</v>
      </c>
      <c r="T47" s="73">
        <v>2710.4</v>
      </c>
      <c r="U47" s="73">
        <v>2296.8000000000002</v>
      </c>
      <c r="V47" s="73">
        <v>2939.2000000000003</v>
      </c>
      <c r="W47" s="73">
        <v>2842.4</v>
      </c>
      <c r="X47" s="73">
        <v>2807.2000000000003</v>
      </c>
      <c r="Y47" s="73">
        <v>5755.2</v>
      </c>
      <c r="Z47" s="80">
        <v>9847.2000000000007</v>
      </c>
      <c r="AA47" s="85">
        <v>150101.60000000003</v>
      </c>
    </row>
    <row r="48" spans="2:27" x14ac:dyDescent="0.2">
      <c r="B48" s="69" t="s">
        <v>51</v>
      </c>
      <c r="C48" s="71">
        <v>0</v>
      </c>
      <c r="D48" s="72">
        <v>0</v>
      </c>
      <c r="E48" s="72">
        <v>0</v>
      </c>
      <c r="F48" s="72">
        <v>0</v>
      </c>
      <c r="G48" s="72">
        <v>0</v>
      </c>
      <c r="H48" s="72">
        <v>0</v>
      </c>
      <c r="I48" s="72">
        <v>0</v>
      </c>
      <c r="J48" s="72">
        <v>0</v>
      </c>
      <c r="K48" s="72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44</v>
      </c>
      <c r="S48" s="73">
        <v>44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80">
        <v>0</v>
      </c>
      <c r="AA48" s="85">
        <v>88</v>
      </c>
    </row>
    <row r="49" spans="2:27" x14ac:dyDescent="0.2">
      <c r="B49" s="69" t="s">
        <v>52</v>
      </c>
      <c r="C49" s="71">
        <v>207.9</v>
      </c>
      <c r="D49" s="72">
        <v>191.4</v>
      </c>
      <c r="E49" s="72">
        <v>181.5</v>
      </c>
      <c r="F49" s="72">
        <v>188.1</v>
      </c>
      <c r="G49" s="72">
        <v>191.4</v>
      </c>
      <c r="H49" s="72">
        <v>198</v>
      </c>
      <c r="I49" s="72">
        <v>201.3</v>
      </c>
      <c r="J49" s="72">
        <v>207.9</v>
      </c>
      <c r="K49" s="72">
        <v>273.90000000000003</v>
      </c>
      <c r="L49" s="73">
        <v>293.7</v>
      </c>
      <c r="M49" s="73">
        <v>320.10000000000002</v>
      </c>
      <c r="N49" s="73">
        <v>306.90000000000003</v>
      </c>
      <c r="O49" s="73">
        <v>267.3</v>
      </c>
      <c r="P49" s="73">
        <v>313.5</v>
      </c>
      <c r="Q49" s="73">
        <v>316.8</v>
      </c>
      <c r="R49" s="73">
        <v>346.5</v>
      </c>
      <c r="S49" s="73">
        <v>237.6</v>
      </c>
      <c r="T49" s="73">
        <v>257.39999999999998</v>
      </c>
      <c r="U49" s="73">
        <v>250.8</v>
      </c>
      <c r="V49" s="73">
        <v>244.20000000000002</v>
      </c>
      <c r="W49" s="73">
        <v>231</v>
      </c>
      <c r="X49" s="73">
        <v>244.20000000000002</v>
      </c>
      <c r="Y49" s="73">
        <v>247.5</v>
      </c>
      <c r="Z49" s="80">
        <v>244.20000000000002</v>
      </c>
      <c r="AA49" s="85">
        <v>5963.0999999999995</v>
      </c>
    </row>
    <row r="50" spans="2:27" x14ac:dyDescent="0.2">
      <c r="B50" s="69" t="s">
        <v>53</v>
      </c>
      <c r="C50" s="71">
        <v>0</v>
      </c>
      <c r="D50" s="72">
        <v>0</v>
      </c>
      <c r="E50" s="72">
        <v>0</v>
      </c>
      <c r="F50" s="72">
        <v>0</v>
      </c>
      <c r="G50" s="72">
        <v>0</v>
      </c>
      <c r="H50" s="72">
        <v>0</v>
      </c>
      <c r="I50" s="72">
        <v>0</v>
      </c>
      <c r="J50" s="72">
        <v>0</v>
      </c>
      <c r="K50" s="72">
        <v>0</v>
      </c>
      <c r="L50" s="73">
        <v>0</v>
      </c>
      <c r="M50" s="73">
        <v>0</v>
      </c>
      <c r="N50" s="73">
        <v>0</v>
      </c>
      <c r="O50" s="73">
        <v>0</v>
      </c>
      <c r="P50" s="73">
        <v>0</v>
      </c>
      <c r="Q50" s="73">
        <v>0</v>
      </c>
      <c r="R50" s="73">
        <v>0</v>
      </c>
      <c r="S50" s="73">
        <v>0</v>
      </c>
      <c r="T50" s="73">
        <v>0</v>
      </c>
      <c r="U50" s="73">
        <v>0</v>
      </c>
      <c r="V50" s="73">
        <v>0</v>
      </c>
      <c r="W50" s="73">
        <v>0</v>
      </c>
      <c r="X50" s="73">
        <v>0</v>
      </c>
      <c r="Y50" s="73">
        <v>0</v>
      </c>
      <c r="Z50" s="80">
        <v>0</v>
      </c>
      <c r="AA50" s="85">
        <v>0</v>
      </c>
    </row>
    <row r="51" spans="2:27" x14ac:dyDescent="0.2">
      <c r="B51" s="69" t="s">
        <v>54</v>
      </c>
      <c r="C51" s="71">
        <v>105.60000000000001</v>
      </c>
      <c r="D51" s="72">
        <v>99</v>
      </c>
      <c r="E51" s="72">
        <v>95.7</v>
      </c>
      <c r="F51" s="72">
        <v>99</v>
      </c>
      <c r="G51" s="72">
        <v>102.3</v>
      </c>
      <c r="H51" s="72">
        <v>102.3</v>
      </c>
      <c r="I51" s="72">
        <v>92.4</v>
      </c>
      <c r="J51" s="72">
        <v>89.100000000000009</v>
      </c>
      <c r="K51" s="72">
        <v>79.2</v>
      </c>
      <c r="L51" s="73">
        <v>72.600000000000009</v>
      </c>
      <c r="M51" s="73">
        <v>82.5</v>
      </c>
      <c r="N51" s="73">
        <v>85.8</v>
      </c>
      <c r="O51" s="73">
        <v>95.7</v>
      </c>
      <c r="P51" s="73">
        <v>85.8</v>
      </c>
      <c r="Q51" s="73">
        <v>79.2</v>
      </c>
      <c r="R51" s="73">
        <v>75.900000000000006</v>
      </c>
      <c r="S51" s="73">
        <v>75.900000000000006</v>
      </c>
      <c r="T51" s="73">
        <v>79.2</v>
      </c>
      <c r="U51" s="73">
        <v>79.2</v>
      </c>
      <c r="V51" s="73">
        <v>79.2</v>
      </c>
      <c r="W51" s="73">
        <v>85.8</v>
      </c>
      <c r="X51" s="73">
        <v>92.4</v>
      </c>
      <c r="Y51" s="73">
        <v>99</v>
      </c>
      <c r="Z51" s="80">
        <v>99</v>
      </c>
      <c r="AA51" s="85">
        <v>2131.8000000000002</v>
      </c>
    </row>
    <row r="52" spans="2:27" x14ac:dyDescent="0.2">
      <c r="B52" s="69" t="s">
        <v>55</v>
      </c>
      <c r="C52" s="71">
        <v>0</v>
      </c>
      <c r="D52" s="72">
        <v>0</v>
      </c>
      <c r="E52" s="72">
        <v>0</v>
      </c>
      <c r="F52" s="72">
        <v>0</v>
      </c>
      <c r="G52" s="72">
        <v>0</v>
      </c>
      <c r="H52" s="72">
        <v>0</v>
      </c>
      <c r="I52" s="72">
        <v>0</v>
      </c>
      <c r="J52" s="72">
        <v>0</v>
      </c>
      <c r="K52" s="72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80">
        <v>0</v>
      </c>
      <c r="AA52" s="85">
        <v>0</v>
      </c>
    </row>
    <row r="53" spans="2:27" x14ac:dyDescent="0.2">
      <c r="B53" s="69" t="s">
        <v>56</v>
      </c>
      <c r="C53" s="71">
        <v>0</v>
      </c>
      <c r="D53" s="72">
        <v>0</v>
      </c>
      <c r="E53" s="72">
        <v>0</v>
      </c>
      <c r="F53" s="72">
        <v>0</v>
      </c>
      <c r="G53" s="72">
        <v>0</v>
      </c>
      <c r="H53" s="72">
        <v>0</v>
      </c>
      <c r="I53" s="72">
        <v>0</v>
      </c>
      <c r="J53" s="72">
        <v>0</v>
      </c>
      <c r="K53" s="72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80">
        <v>0</v>
      </c>
      <c r="AA53" s="85">
        <v>0</v>
      </c>
    </row>
    <row r="54" spans="2:27" x14ac:dyDescent="0.2">
      <c r="B54" s="69" t="s">
        <v>57</v>
      </c>
      <c r="C54" s="71">
        <v>4452.8</v>
      </c>
      <c r="D54" s="72">
        <v>4197.6000000000004</v>
      </c>
      <c r="E54" s="72">
        <v>3502.4</v>
      </c>
      <c r="F54" s="72">
        <v>2807.2000000000003</v>
      </c>
      <c r="G54" s="72">
        <v>2516.8000000000002</v>
      </c>
      <c r="H54" s="72">
        <v>2296.8000000000002</v>
      </c>
      <c r="I54" s="72">
        <v>2244</v>
      </c>
      <c r="J54" s="72">
        <v>2631.2000000000003</v>
      </c>
      <c r="K54" s="72">
        <v>3493.6</v>
      </c>
      <c r="L54" s="73">
        <v>4716.8</v>
      </c>
      <c r="M54" s="73">
        <v>5684.8</v>
      </c>
      <c r="N54" s="73">
        <v>5174.4000000000005</v>
      </c>
      <c r="O54" s="73">
        <v>5623.2</v>
      </c>
      <c r="P54" s="73">
        <v>5491.2</v>
      </c>
      <c r="Q54" s="73">
        <v>4892.8</v>
      </c>
      <c r="R54" s="73">
        <v>4743.2</v>
      </c>
      <c r="S54" s="73">
        <v>4734.4000000000005</v>
      </c>
      <c r="T54" s="73">
        <v>5024.8</v>
      </c>
      <c r="U54" s="73">
        <v>4285.6000000000004</v>
      </c>
      <c r="V54" s="73">
        <v>5060</v>
      </c>
      <c r="W54" s="73">
        <v>5332.8</v>
      </c>
      <c r="X54" s="73">
        <v>5271.2</v>
      </c>
      <c r="Y54" s="73">
        <v>4813.6000000000004</v>
      </c>
      <c r="Z54" s="80">
        <v>3713.6</v>
      </c>
      <c r="AA54" s="85">
        <v>102704.80000000002</v>
      </c>
    </row>
    <row r="55" spans="2:27" x14ac:dyDescent="0.2">
      <c r="B55" s="69" t="s">
        <v>58</v>
      </c>
      <c r="C55" s="71">
        <v>8483.2000000000007</v>
      </c>
      <c r="D55" s="72">
        <v>11299.2</v>
      </c>
      <c r="E55" s="72">
        <v>12733.6</v>
      </c>
      <c r="F55" s="72">
        <v>13068</v>
      </c>
      <c r="G55" s="72">
        <v>12980</v>
      </c>
      <c r="H55" s="72">
        <v>11114.4</v>
      </c>
      <c r="I55" s="72">
        <v>9081.6</v>
      </c>
      <c r="J55" s="72">
        <v>7268.8</v>
      </c>
      <c r="K55" s="72">
        <v>4391.2</v>
      </c>
      <c r="L55" s="73">
        <v>5174.4000000000005</v>
      </c>
      <c r="M55" s="73">
        <v>4479.2</v>
      </c>
      <c r="N55" s="73">
        <v>4479.2</v>
      </c>
      <c r="O55" s="73">
        <v>5385.6</v>
      </c>
      <c r="P55" s="73">
        <v>4162.3999999999996</v>
      </c>
      <c r="Q55" s="73">
        <v>2024</v>
      </c>
      <c r="R55" s="73">
        <v>1390.4</v>
      </c>
      <c r="S55" s="73">
        <v>1416.8</v>
      </c>
      <c r="T55" s="73">
        <v>2684</v>
      </c>
      <c r="U55" s="73">
        <v>2094.4</v>
      </c>
      <c r="V55" s="73">
        <v>2851.2000000000003</v>
      </c>
      <c r="W55" s="73">
        <v>2877.6</v>
      </c>
      <c r="X55" s="73">
        <v>3115.2000000000003</v>
      </c>
      <c r="Y55" s="73">
        <v>6441.6</v>
      </c>
      <c r="Z55" s="80">
        <v>10322.4</v>
      </c>
      <c r="AA55" s="85">
        <v>149318.39999999999</v>
      </c>
    </row>
    <row r="56" spans="2:27" x14ac:dyDescent="0.2">
      <c r="B56" s="69" t="s">
        <v>59</v>
      </c>
      <c r="C56" s="71">
        <v>0</v>
      </c>
      <c r="D56" s="72">
        <v>0</v>
      </c>
      <c r="E56" s="72">
        <v>0</v>
      </c>
      <c r="F56" s="72">
        <v>0</v>
      </c>
      <c r="G56" s="72">
        <v>0</v>
      </c>
      <c r="H56" s="72">
        <v>0</v>
      </c>
      <c r="I56" s="72">
        <v>0</v>
      </c>
      <c r="J56" s="72">
        <v>0</v>
      </c>
      <c r="K56" s="72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44</v>
      </c>
      <c r="R56" s="73">
        <v>8.8000000000000007</v>
      </c>
      <c r="S56" s="73">
        <v>52.800000000000004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80">
        <v>0</v>
      </c>
      <c r="AA56" s="85">
        <v>105.6</v>
      </c>
    </row>
    <row r="57" spans="2:27" x14ac:dyDescent="0.2">
      <c r="B57" s="69" t="s">
        <v>60</v>
      </c>
      <c r="C57" s="71">
        <v>0</v>
      </c>
      <c r="D57" s="72">
        <v>0</v>
      </c>
      <c r="E57" s="72">
        <v>0</v>
      </c>
      <c r="F57" s="72">
        <v>0</v>
      </c>
      <c r="G57" s="72">
        <v>0</v>
      </c>
      <c r="H57" s="72">
        <v>0</v>
      </c>
      <c r="I57" s="72">
        <v>0</v>
      </c>
      <c r="J57" s="72">
        <v>0</v>
      </c>
      <c r="K57" s="72">
        <v>114.4</v>
      </c>
      <c r="L57" s="73">
        <v>184.8</v>
      </c>
      <c r="M57" s="73">
        <v>1188</v>
      </c>
      <c r="N57" s="73">
        <v>871.2</v>
      </c>
      <c r="O57" s="73">
        <v>457.6</v>
      </c>
      <c r="P57" s="73">
        <v>1232</v>
      </c>
      <c r="Q57" s="73">
        <v>2728</v>
      </c>
      <c r="R57" s="73">
        <v>3247.2000000000003</v>
      </c>
      <c r="S57" s="73">
        <v>3352.8</v>
      </c>
      <c r="T57" s="73">
        <v>2279.2000000000003</v>
      </c>
      <c r="U57" s="73">
        <v>2164.8000000000002</v>
      </c>
      <c r="V57" s="73">
        <v>2217.6</v>
      </c>
      <c r="W57" s="73">
        <v>2446.4</v>
      </c>
      <c r="X57" s="73">
        <v>2226.4</v>
      </c>
      <c r="Y57" s="73">
        <v>246.4</v>
      </c>
      <c r="Z57" s="80">
        <v>0</v>
      </c>
      <c r="AA57" s="85">
        <v>24956.800000000003</v>
      </c>
    </row>
    <row r="58" spans="2:27" x14ac:dyDescent="0.2">
      <c r="B58" s="69" t="s">
        <v>61</v>
      </c>
      <c r="C58" s="71">
        <v>4584.8</v>
      </c>
      <c r="D58" s="72">
        <v>7532.8</v>
      </c>
      <c r="E58" s="72">
        <v>9636</v>
      </c>
      <c r="F58" s="72">
        <v>10709.6</v>
      </c>
      <c r="G58" s="72">
        <v>10876.800000000001</v>
      </c>
      <c r="H58" s="72">
        <v>9257.6</v>
      </c>
      <c r="I58" s="72">
        <v>7242.4000000000005</v>
      </c>
      <c r="J58" s="72">
        <v>5033.6000000000004</v>
      </c>
      <c r="K58" s="72">
        <v>1478.4</v>
      </c>
      <c r="L58" s="73">
        <v>1038.4000000000001</v>
      </c>
      <c r="M58" s="73">
        <v>79.2</v>
      </c>
      <c r="N58" s="73">
        <v>440</v>
      </c>
      <c r="O58" s="73">
        <v>440</v>
      </c>
      <c r="P58" s="73">
        <v>123.2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35.200000000000003</v>
      </c>
      <c r="X58" s="73">
        <v>8.8000000000000007</v>
      </c>
      <c r="Y58" s="73">
        <v>2235.2000000000003</v>
      </c>
      <c r="Z58" s="80">
        <v>7119.2</v>
      </c>
      <c r="AA58" s="85">
        <v>77871.199999999983</v>
      </c>
    </row>
    <row r="59" spans="2:27" ht="16.5" thickBot="1" x14ac:dyDescent="0.3">
      <c r="B59" s="81" t="s">
        <v>2</v>
      </c>
      <c r="C59" s="82">
        <v>26182.3</v>
      </c>
      <c r="D59" s="82">
        <v>34831.200000000004</v>
      </c>
      <c r="E59" s="82">
        <v>39022.800000000003</v>
      </c>
      <c r="F59" s="82">
        <v>40256.699999999997</v>
      </c>
      <c r="G59" s="82">
        <v>40088.1</v>
      </c>
      <c r="H59" s="82">
        <v>34952.299999999996</v>
      </c>
      <c r="I59" s="82">
        <v>28781.7</v>
      </c>
      <c r="J59" s="82">
        <v>23303.4</v>
      </c>
      <c r="K59" s="82">
        <v>15075.5</v>
      </c>
      <c r="L59" s="82">
        <v>16810.300000000003</v>
      </c>
      <c r="M59" s="82">
        <v>17241.800000000003</v>
      </c>
      <c r="N59" s="82">
        <v>16311.900000000001</v>
      </c>
      <c r="O59" s="82">
        <v>17906.199999999997</v>
      </c>
      <c r="P59" s="82">
        <v>16448.099999999999</v>
      </c>
      <c r="Q59" s="82">
        <v>13660.8</v>
      </c>
      <c r="R59" s="82">
        <v>11475.199999999999</v>
      </c>
      <c r="S59" s="82">
        <v>11698.3</v>
      </c>
      <c r="T59" s="82">
        <v>13472.6</v>
      </c>
      <c r="U59" s="82">
        <v>11578.8</v>
      </c>
      <c r="V59" s="82">
        <v>13780.2</v>
      </c>
      <c r="W59" s="82">
        <v>14236.800000000001</v>
      </c>
      <c r="X59" s="82">
        <v>14175.8</v>
      </c>
      <c r="Y59" s="82">
        <v>20254.500000000004</v>
      </c>
      <c r="Z59" s="83">
        <v>31744.800000000003</v>
      </c>
      <c r="AA59" s="84">
        <v>523290.1</v>
      </c>
    </row>
    <row r="85" spans="2:9" ht="17.25" hidden="1" customHeight="1" x14ac:dyDescent="0.2">
      <c r="B85" s="5" t="s">
        <v>33</v>
      </c>
      <c r="C85" s="4"/>
      <c r="D85" s="9">
        <v>1</v>
      </c>
      <c r="E85" s="10">
        <v>0</v>
      </c>
      <c r="F85" s="10">
        <v>0</v>
      </c>
      <c r="G85" s="10">
        <v>1</v>
      </c>
      <c r="H85" s="10">
        <v>1</v>
      </c>
      <c r="I8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Калинино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Калинино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2006-09-18T11:18:21Z</cp:lastPrinted>
  <dcterms:created xsi:type="dcterms:W3CDTF">2006-01-12T11:13:46Z</dcterms:created>
  <dcterms:modified xsi:type="dcterms:W3CDTF">2018-12-24T05:48:03Z</dcterms:modified>
</cp:coreProperties>
</file>